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850" yWindow="-105" windowWidth="4770" windowHeight="6855"/>
  </bookViews>
  <sheets>
    <sheet name="анализ исполнения МП за 2021" sheetId="1" r:id="rId1"/>
  </sheets>
  <definedNames>
    <definedName name="_xlnm.Print_Area" localSheetId="0">'анализ исполнения МП за 2021'!$A$1:$H$33</definedName>
  </definedNames>
  <calcPr calcId="145621"/>
</workbook>
</file>

<file path=xl/calcChain.xml><?xml version="1.0" encoding="utf-8"?>
<calcChain xmlns="http://schemas.openxmlformats.org/spreadsheetml/2006/main">
  <c r="F14" i="1" l="1"/>
  <c r="F11" i="1"/>
  <c r="D33" i="1"/>
  <c r="E33" i="1"/>
  <c r="C33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8" i="1"/>
  <c r="F9" i="1"/>
  <c r="F10" i="1"/>
  <c r="F12" i="1"/>
  <c r="F13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8" i="1"/>
  <c r="G33" i="1" l="1"/>
  <c r="F33" i="1"/>
</calcChain>
</file>

<file path=xl/sharedStrings.xml><?xml version="1.0" encoding="utf-8"?>
<sst xmlns="http://schemas.openxmlformats.org/spreadsheetml/2006/main" count="89" uniqueCount="82">
  <si>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</si>
  <si>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</si>
  <si>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</si>
  <si>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Муниципальная программа «Развитие гражданского общества в Кондинском районе на 2019-2025 годы и на период до 2030 года»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</si>
  <si>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</si>
  <si>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Муниципальная программа «Управление муниципальными финансами в Кондинском районе на 2019-2025 годы и на период до 2030 года»</t>
  </si>
  <si>
    <t>Муниципальная программа «Развитие транспортной системы Кондинского района на 2019-2025 годы и на период до 2030 года»</t>
  </si>
  <si>
    <t>Муниципальная программа «Информационное общество Кондинского района на 2019-2025 годы и на период до 2030 года»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</si>
  <si>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</si>
  <si>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Муниципальная программа "Обеспечение экологической безопасности Кондинского района на 2019-2025 годы и на период до 2030 года "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</si>
  <si>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</si>
  <si>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</si>
  <si>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</si>
  <si>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</si>
  <si>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</si>
  <si>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</si>
  <si>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Муниципальная программа "Развитие физической культуры и спорта в Кондинском районе на 2019 - 2025 годы и на период до 2030 года"</t>
  </si>
  <si>
    <t>Муниципальная программа "Развитие культуры в Кондинском районе на 2019-2025 годы и на период до 2030 года"</t>
  </si>
  <si>
    <t>Муниципальная программа «Молодежь Кондинского района на 2019-2025 годы и на период до 2030 года»</t>
  </si>
  <si>
    <t>Муниципальная программа «Развитие образования в Кондинском районе на 2019-2025 годы и на период до 2030 года»</t>
  </si>
  <si>
    <t>Муниципальная программа «Развитие муниципальной службы в Кондинском районе на 2019-2025 годы и на период до 2030 года»</t>
  </si>
  <si>
    <t>2600000000</t>
  </si>
  <si>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</si>
  <si>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</si>
  <si>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</si>
  <si>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</si>
  <si>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</si>
  <si>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</si>
  <si>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</si>
  <si>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</si>
  <si>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</si>
  <si>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</si>
  <si>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1300000000</t>
  </si>
  <si>
    <t>1200000000</t>
  </si>
  <si>
    <t>1100000000</t>
  </si>
  <si>
    <t>1000000000</t>
  </si>
  <si>
    <t>0900000000</t>
  </si>
  <si>
    <t>0800000000</t>
  </si>
  <si>
    <t>0600000000</t>
  </si>
  <si>
    <t>0500000000</t>
  </si>
  <si>
    <t>0300000000</t>
  </si>
  <si>
    <t>0200000000</t>
  </si>
  <si>
    <t>0100000000</t>
  </si>
  <si>
    <t>1400000000</t>
  </si>
  <si>
    <t>0700000000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</si>
  <si>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</si>
  <si>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</si>
  <si>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</si>
  <si>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</si>
  <si>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Наименование</t>
  </si>
  <si>
    <t>КЦСР</t>
  </si>
  <si>
    <t>% исп. к первонач. утвержд. плану на год</t>
  </si>
  <si>
    <t>% исп. к уточн. плану на год</t>
  </si>
  <si>
    <t xml:space="preserve">Пояснения различий между первонач. утв. и фактическими значениями расходов (+; - 5% и более) </t>
  </si>
  <si>
    <t>ИТОГО</t>
  </si>
  <si>
    <t xml:space="preserve"> </t>
  </si>
  <si>
    <t>Информация об исполнении муниципальных программ Кондинского района за 2021 год</t>
  </si>
  <si>
    <t>Утвержденный план на 2021 год</t>
  </si>
  <si>
    <t>Уточненный план на 2021 год</t>
  </si>
  <si>
    <t>Исполнено за 2021 год</t>
  </si>
  <si>
    <t>Муниципальная программа "Формирование комфортной городской среды в Кондинском районе на 2018-2024 годы"</t>
  </si>
  <si>
    <t xml:space="preserve"> *</t>
  </si>
  <si>
    <t xml:space="preserve">Увеличение бюджетных ассигнований к утвержденному бюджету произведено за счет:
- переходящего остатка на 01.01.2021;
- уведомлений городских и сельских поселений района на исполнение переданных полномочий по благоустройству общественных территорий в рамках данной муниципальной программы.
</t>
  </si>
  <si>
    <t>Сниженный процент исполнения сложился по причине запланированных бюджетных ассигнований на приобретение спортивного комплекса в пгт Междуреченский. Завершение строительства спрорткомплекса планируется в 2022 году.</t>
  </si>
  <si>
    <t>Увеличение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(увеличена 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</si>
  <si>
    <t>Увеличение расходов к первоначальному бюджету в целях уточнения неосвоенного в 2020 году остатка средств, предусмотренного муниципальному образованию Кондинский район распоряжением Правительства Ханты-Мансийского автономного округа  от 28 июня 2019 года № 335-рп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в соответствии с «Планом мероприятий по переводу котельных Кондинского района на альтернативный вид топлива», утвержденный решением Думы Кондинского района от 22.10.2019 № 571 «О мероприятиях в сфере жилищно-коммунального комплекса», а также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в части субсидии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водоотведения), в целях обеспечения бесперебойной работы систем теплоснабжения, водоснабжения и водоотведения.
Сниженный процент исполнения по причине актуализации мероприятий, по переводу котельных Кондинского района на альтернативный вид топлива. Проведение данных мероприятий продолжится в 2022 году.</t>
  </si>
  <si>
    <t>Увеличение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(Иные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наркомании).</t>
  </si>
  <si>
    <t>Увеличение расходов к первоначальному плану произведено для обеспечения финансирования расходов по формированию неснижаемого резерва материальных ресурсов (запасов), в том числе за счет переходящего остатка на 01.01.2021 года, в соответствии с постановлением администрации Кондинского района от 01 августа 2013 года № 1642 «О создании резерва материальных ресурсов (запасов) муниципального образования Кондинский район». 
Сниженный процент исполнения сложился по причине оплаты МК по факту, расходы будут произведены в 2022 году.</t>
  </si>
  <si>
    <t>Увеличение расходов к первоначальному бюджету  на основании  уведомлений Департамента финансов ХМАО-Югры о предоставлении субсидии, субвенции, иного межбюджетного трансферта, имеющего целевое назначение на реализацию мероприятий по содействию трудоустройства безработных граждан.</t>
  </si>
  <si>
    <t xml:space="preserve">Увеличение бюджетных ассигнований к первоначальному бюджету на основании уведомления Департамента финансов ХМАО-Югры о предоставлении субсидии, субвенции, иного межбюджетного трансферта, имеющего целевое назначение за призовое место в конкурсе «Лучший муниципалитет по цифровой трансформации».
Сниженный процент исполнения сложился в связи </t>
  </si>
  <si>
    <t>Увеличение расходов к первоначальному бюджету произведено за счет:
- переходящего остатка на 01.01.2021;
- уведомлений гп Междуреченский на исполнение переданных полномочий по содержанию и ремонту внутрипоселковых дорог;
- в соответствии с распоряжением Правительства автономного округа от 24.12.2021 года № 732-рп «О Дополнительном соглашении № 3 к Соглашению о сотрудничестве между Правительством Ханты-Мансийского автономного округа – Югры и Публичным акционерным обществом «Нефтяная компания «Роснефть» от 7 июня 2019 года».
Сниженный процент исполнения сложился по причине увеличения БА на строительство автомобильной дороги местного значения в с. Леуши в конце финансового года. Расходы планируются к освоению в 2022 году.</t>
  </si>
  <si>
    <t>Сниженный процент исполнения по причине иным образом зарезервированных бюджетных ассигнований на главном распорядителе бюджетных средств комитете по финансам.</t>
  </si>
  <si>
    <t>Увеличение расходов к первоначальному бюджету с целью предоставления иных межбюджетных трансфертов поселениям Кондинского района.</t>
  </si>
  <si>
    <t xml:space="preserve">Уменьшение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(сокращение субсидии на приобретение объектов общего образования (детский сад на 200 мест пгт. Междуреченский), в связи с выкупом объекта в 2020 году).
</t>
  </si>
  <si>
    <t>Уменьшение к первоначально утвержденному бюджету по результатам   рассмотрения ожидаемого исполнения по итогам 2021 года.</t>
  </si>
  <si>
    <t>Увеличение расходов к первоначальному бюджету произведено:
- за счет переходящего остатка на 01.01.2021 года;
- уведомлений гп Междуреченский на исполнение переданных полномочий по созданию условий для организации досуга и обеспечения жителей поселения услугами организаций культуры;
- в соответствии с распоряжением Правительства автономного округа от 12.02.2021 года № 70-рп «О Дополнительном соглашении № 10 к Соглашению о сотрудничестве от 16 июня 2016 года между Правительством Ханты-Мансийского автономного округа – Югры и Публичным акционерным обществом «Газпром нефть» (на ремонт сельских домов культуры в с. Алтай, д. Кама, с. Болчары);
- уведомления Департамента финансов ХМАО-Югры о предоставлении субсидии, субвенции, иного межбюджетного трансферта, имеющего целевое назначение на реализацию наказов избирателей депутатам Думы Ханты-Мансийского автономного округа–Югры</t>
  </si>
  <si>
    <t>Увеличение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животноводства.</t>
  </si>
  <si>
    <t>Уменьшение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назначение. Экономия средств на выплату вознаграждения приемным родителям образовалась в связи с приостановлением выплат вознаграждения приемным родителям, на период нахождения детей-сирот и детей, оставшихся без попечения родителей в реабилитационных центрах, в оздоровительных и образовательных учреждениях, и в связи со снижением количества детей постановленных на учет.</t>
  </si>
  <si>
    <t>Уменьшение расходов к первоначальному бюджету в связи с экономией по предоставлению субсидии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 (услуги в конце 2021 года оказывались не в полном объеме, по причине временной нетрудоспособности работников учреждения по COVID-19).</t>
  </si>
  <si>
    <t>Увеличение расходов к первоначальному бюджету произведено за счет:
- переходящего остатка на 01.01.2021;
- уведомлений гп Междуреченский на исполнение переданных полномочий по владению, пользованию и распоряжению имуществом, находящимся в муниципальной собственности поселения;
- перераспределения с МП "Управление муниципальными финансами" на данную муниципальную программу, в целях приобретения основных средств для организации работы администрации Кондинского района.</t>
  </si>
  <si>
    <t>Сниженный процент исполнения по причине экономии денежных средств в  ходе реализации гранта по проекту "Расчистка берегов водных объектов берегов от металлического лома". Запланированный объем очистки территории, указанной в проекте (конкурсной заявке на грант) выполнены в полном объеме.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</si>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</sst>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000000"/>
    <numFmt numFmtId="166" formatCode="0.0"/>
    <numFmt numFmtId="167" formatCode="#,##0.00_ ;[Red]\-#,##0.00\ 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8" fillId="0" borderId="0"/>
    <xf numFmtId="0" fontId="10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Font="1" applyAlignment="1">
      <alignment wrapText="1"/>
    </xf>
    <xf numFmtId="166" fontId="7" fillId="0" borderId="1" xfId="0" applyNumberFormat="1" applyFont="1" applyBorder="1"/>
    <xf numFmtId="165" fontId="6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alignment vertical="center" wrapText="1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Border="1" applyAlignment="1">
      <alignment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164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Font="1" applyFill="1" applyBorder="1" applyAlignment="1">
      <alignment horizontal="left" vertical="top" wrapText="1"/>
    </xf>
    <xf numFmtId="0" fontId="6" fillId="0" borderId="1" xfId="0" applyFont="1" applyFill="1" applyBorder="1"/>
    <xf numFmtId="164" fontId="6" fillId="0" borderId="3" xfId="0" applyNumberFormat="1" applyFont="1" applyFill="1" applyBorder="1" applyAlignment="1" applyProtection="1">
      <alignment vertical="center"/>
      <protection hidden="1"/>
    </xf>
    <xf numFmtId="164" fontId="6" fillId="0" borderId="2" xfId="0" applyNumberFormat="1" applyFont="1" applyFill="1" applyBorder="1" applyAlignment="1" applyProtection="1">
      <alignment vertical="center"/>
      <protection hidden="1"/>
    </xf>
    <xf numFmtId="164" fontId="7" fillId="0" borderId="1" xfId="0" applyNumberFormat="1" applyFont="1" applyFill="1" applyBorder="1" applyAlignment="1" applyProtection="1">
      <alignment vertical="center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6" fillId="0" borderId="0" xfId="0" applyNumberFormat="1" applyFont="1"/>
    <xf numFmtId="167" fontId="6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vertical="center" wrapText="1"/>
    </xf>
    <xf numFmtId="164" fontId="6" fillId="0" borderId="1" xfId="3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3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2" applyFont="1" applyFill="1" applyBorder="1" applyAlignment="1">
      <alignment vertical="center" wrapText="1"/>
    </xf>
    <xf numFmtId="0" fontId="6" fillId="0" borderId="0" xfId="0" applyFont="1" applyFill="1" applyAlignment="1">
      <alignment horizontal="right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</cellXfs>
  <cellStyles count="17">
    <cellStyle name="Обычный" xfId="0" builtinId="0"/>
    <cellStyle name="Обычный 19" xfId="5"/>
    <cellStyle name="Обычный 2" xfId="2"/>
    <cellStyle name="Обычный 2 2" xfId="3"/>
    <cellStyle name="Обычный 2 2 2" xfId="8"/>
    <cellStyle name="Обычный 3" xfId="1"/>
    <cellStyle name="Обычный 3 2" xfId="9"/>
    <cellStyle name="Обычный 3 2 2" xfId="11"/>
    <cellStyle name="Обычный 3 2 2 2" xfId="16"/>
    <cellStyle name="Обычный 3 2 3" xfId="13"/>
    <cellStyle name="Обычный 3 3" xfId="6"/>
    <cellStyle name="Обычный 4" xfId="7"/>
    <cellStyle name="Обычный 5" xfId="4"/>
    <cellStyle name="Обычный 5 2" xfId="14"/>
    <cellStyle name="Обычный 6" xfId="10"/>
    <cellStyle name="Обычный 6 2" xfId="15"/>
    <cellStyle name="Обычный 7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tabSelected="1" zoomScale="110" zoomScaleNormal="110" workbookViewId="0">
      <selection activeCell="J7" sqref="J6:J7"/>
    </sheetView>
  </sheetViews>
  <sheetFormatPr defaultColWidth="9.28515625" defaultRowHeight="11.25" x14ac:dyDescent="0.2"/>
  <cols>
    <col min="1" max="1" width="47.5703125" style="5" customWidth="1"/>
    <col min="2" max="2" width="8.85546875" style="4" customWidth="1"/>
    <col min="3" max="3" width="15.28515625" style="4" customWidth="1"/>
    <col min="4" max="4" width="15.140625" style="4" customWidth="1"/>
    <col min="5" max="5" width="16.7109375" style="4" customWidth="1"/>
    <col min="6" max="6" width="10.28515625" style="4" customWidth="1"/>
    <col min="7" max="7" width="9.140625" style="4" customWidth="1"/>
    <col min="8" max="8" width="46.7109375" style="13" customWidth="1"/>
    <col min="9" max="9" width="14.85546875" style="4" customWidth="1"/>
    <col min="10" max="226" width="9.140625" style="4" customWidth="1"/>
    <col min="227" max="16384" width="9.28515625" style="4"/>
  </cols>
  <sheetData>
    <row r="1" spans="1:10" x14ac:dyDescent="0.2">
      <c r="A1" s="2"/>
      <c r="B1" s="3"/>
      <c r="C1" s="1"/>
      <c r="D1" s="3"/>
    </row>
    <row r="2" spans="1:10" x14ac:dyDescent="0.2">
      <c r="A2" s="37" t="s">
        <v>56</v>
      </c>
      <c r="B2" s="37"/>
      <c r="C2" s="37"/>
      <c r="D2" s="37"/>
      <c r="E2" s="37"/>
      <c r="F2" s="37"/>
      <c r="G2" s="37"/>
      <c r="H2" s="37"/>
    </row>
    <row r="3" spans="1:10" x14ac:dyDescent="0.2">
      <c r="A3" s="2"/>
      <c r="B3" s="3"/>
      <c r="C3" s="1"/>
      <c r="D3" s="3"/>
    </row>
    <row r="4" spans="1:10" x14ac:dyDescent="0.2">
      <c r="A4" s="2"/>
      <c r="B4" s="3"/>
      <c r="C4" s="1"/>
      <c r="D4" s="3"/>
      <c r="H4" s="34" t="s">
        <v>81</v>
      </c>
    </row>
    <row r="5" spans="1:10" x14ac:dyDescent="0.2">
      <c r="A5" s="38" t="s">
        <v>49</v>
      </c>
      <c r="B5" s="39" t="s">
        <v>50</v>
      </c>
      <c r="C5" s="38" t="s">
        <v>57</v>
      </c>
      <c r="D5" s="38" t="s">
        <v>58</v>
      </c>
      <c r="E5" s="36" t="s">
        <v>59</v>
      </c>
      <c r="F5" s="35" t="s">
        <v>51</v>
      </c>
      <c r="G5" s="35" t="s">
        <v>52</v>
      </c>
      <c r="H5" s="35" t="s">
        <v>53</v>
      </c>
    </row>
    <row r="6" spans="1:10" x14ac:dyDescent="0.2">
      <c r="A6" s="38"/>
      <c r="B6" s="39"/>
      <c r="C6" s="38"/>
      <c r="D6" s="38"/>
      <c r="E6" s="36"/>
      <c r="F6" s="35"/>
      <c r="G6" s="35"/>
      <c r="H6" s="35"/>
    </row>
    <row r="7" spans="1:10" x14ac:dyDescent="0.2">
      <c r="A7" s="38"/>
      <c r="B7" s="39"/>
      <c r="C7" s="38"/>
      <c r="D7" s="38"/>
      <c r="E7" s="36"/>
      <c r="F7" s="35"/>
      <c r="G7" s="35"/>
      <c r="H7" s="35"/>
    </row>
    <row r="8" spans="1:10" ht="33.75" x14ac:dyDescent="0.2">
      <c r="A8" s="10" t="s">
        <v>20</v>
      </c>
      <c r="B8" s="11" t="s">
        <v>42</v>
      </c>
      <c r="C8" s="20">
        <v>357146312.63</v>
      </c>
      <c r="D8" s="20">
        <v>366471798.44</v>
      </c>
      <c r="E8" s="21">
        <v>363297253.45999998</v>
      </c>
      <c r="F8" s="12">
        <f>E8/C8*100</f>
        <v>101.72224676903561</v>
      </c>
      <c r="G8" s="12">
        <f>E8/D8*100</f>
        <v>99.133754631730625</v>
      </c>
      <c r="H8" s="14" t="s">
        <v>61</v>
      </c>
    </row>
    <row r="9" spans="1:10" ht="90" x14ac:dyDescent="0.2">
      <c r="A9" s="10" t="s">
        <v>19</v>
      </c>
      <c r="B9" s="11" t="s">
        <v>41</v>
      </c>
      <c r="C9" s="20">
        <v>2560010145.3800001</v>
      </c>
      <c r="D9" s="20">
        <v>2357280278.9299998</v>
      </c>
      <c r="E9" s="21">
        <v>2204559862.6100001</v>
      </c>
      <c r="F9" s="12">
        <f t="shared" ref="F9:F33" si="0">E9/C9*100</f>
        <v>86.115278354991133</v>
      </c>
      <c r="G9" s="12">
        <f t="shared" ref="G9:G33" si="1">E9/D9*100</f>
        <v>93.521329742370668</v>
      </c>
      <c r="H9" s="15" t="s">
        <v>73</v>
      </c>
      <c r="I9" s="25"/>
    </row>
    <row r="10" spans="1:10" ht="29.25" customHeight="1" x14ac:dyDescent="0.2">
      <c r="A10" s="10" t="s">
        <v>18</v>
      </c>
      <c r="B10" s="11" t="s">
        <v>40</v>
      </c>
      <c r="C10" s="20">
        <v>17536207.699999999</v>
      </c>
      <c r="D10" s="20">
        <v>16586342.640000001</v>
      </c>
      <c r="E10" s="21">
        <v>16586342.640000001</v>
      </c>
      <c r="F10" s="12">
        <f t="shared" si="0"/>
        <v>94.583406650686513</v>
      </c>
      <c r="G10" s="12">
        <f t="shared" si="1"/>
        <v>100</v>
      </c>
      <c r="H10" s="16" t="s">
        <v>74</v>
      </c>
      <c r="I10" s="26"/>
    </row>
    <row r="11" spans="1:10" ht="45" x14ac:dyDescent="0.2">
      <c r="A11" s="10" t="s">
        <v>46</v>
      </c>
      <c r="B11" s="11" t="s">
        <v>45</v>
      </c>
      <c r="C11" s="20">
        <v>5000</v>
      </c>
      <c r="D11" s="20">
        <v>5000</v>
      </c>
      <c r="E11" s="21">
        <v>5000</v>
      </c>
      <c r="F11" s="12">
        <f t="shared" si="0"/>
        <v>100</v>
      </c>
      <c r="G11" s="12">
        <f t="shared" si="1"/>
        <v>100</v>
      </c>
      <c r="H11" s="23" t="s">
        <v>61</v>
      </c>
    </row>
    <row r="12" spans="1:10" ht="173.1" customHeight="1" x14ac:dyDescent="0.2">
      <c r="A12" s="10" t="s">
        <v>17</v>
      </c>
      <c r="B12" s="11" t="s">
        <v>39</v>
      </c>
      <c r="C12" s="20">
        <v>223550714.86000001</v>
      </c>
      <c r="D12" s="20">
        <v>259422824.02000001</v>
      </c>
      <c r="E12" s="21">
        <v>247006755.43000001</v>
      </c>
      <c r="F12" s="12">
        <f t="shared" si="0"/>
        <v>110.49249186462656</v>
      </c>
      <c r="G12" s="12">
        <f t="shared" si="1"/>
        <v>95.213964447074716</v>
      </c>
      <c r="H12" s="27" t="s">
        <v>75</v>
      </c>
      <c r="I12" s="26"/>
    </row>
    <row r="13" spans="1:10" ht="45" x14ac:dyDescent="0.2">
      <c r="A13" s="10" t="s">
        <v>16</v>
      </c>
      <c r="B13" s="11" t="s">
        <v>38</v>
      </c>
      <c r="C13" s="20">
        <v>315652840</v>
      </c>
      <c r="D13" s="20">
        <v>315644767.41000003</v>
      </c>
      <c r="E13" s="21">
        <v>163126863.75</v>
      </c>
      <c r="F13" s="12">
        <f t="shared" si="0"/>
        <v>51.679200399400813</v>
      </c>
      <c r="G13" s="12">
        <f t="shared" si="1"/>
        <v>51.680522090869907</v>
      </c>
      <c r="H13" s="28" t="s">
        <v>63</v>
      </c>
      <c r="J13" s="4" t="s">
        <v>55</v>
      </c>
    </row>
    <row r="14" spans="1:10" ht="33.75" x14ac:dyDescent="0.2">
      <c r="A14" s="10" t="s">
        <v>47</v>
      </c>
      <c r="B14" s="11" t="s">
        <v>44</v>
      </c>
      <c r="C14" s="20">
        <v>996000</v>
      </c>
      <c r="D14" s="20">
        <v>996000</v>
      </c>
      <c r="E14" s="21">
        <v>995924.92</v>
      </c>
      <c r="F14" s="12">
        <f t="shared" si="0"/>
        <v>99.992461847389563</v>
      </c>
      <c r="G14" s="12">
        <f t="shared" si="1"/>
        <v>99.992461847389563</v>
      </c>
      <c r="H14" s="24" t="s">
        <v>61</v>
      </c>
      <c r="I14" s="4" t="s">
        <v>55</v>
      </c>
    </row>
    <row r="15" spans="1:10" ht="67.5" x14ac:dyDescent="0.2">
      <c r="A15" s="10" t="s">
        <v>15</v>
      </c>
      <c r="B15" s="11" t="s">
        <v>37</v>
      </c>
      <c r="C15" s="20">
        <v>30990000</v>
      </c>
      <c r="D15" s="20">
        <v>40978300</v>
      </c>
      <c r="E15" s="21">
        <v>40047741.890000001</v>
      </c>
      <c r="F15" s="12">
        <f t="shared" si="0"/>
        <v>129.22795059696676</v>
      </c>
      <c r="G15" s="12">
        <f t="shared" si="1"/>
        <v>97.729144181188573</v>
      </c>
      <c r="H15" s="33" t="s">
        <v>76</v>
      </c>
    </row>
    <row r="16" spans="1:10" ht="33.75" x14ac:dyDescent="0.2">
      <c r="A16" s="10" t="s">
        <v>14</v>
      </c>
      <c r="B16" s="11" t="s">
        <v>36</v>
      </c>
      <c r="C16" s="20">
        <v>6750000</v>
      </c>
      <c r="D16" s="20">
        <v>7249858.7999999998</v>
      </c>
      <c r="E16" s="21">
        <v>7249858.7999999998</v>
      </c>
      <c r="F16" s="12">
        <f t="shared" si="0"/>
        <v>107.40531555555555</v>
      </c>
      <c r="G16" s="12">
        <f t="shared" si="1"/>
        <v>100</v>
      </c>
      <c r="H16" s="14"/>
    </row>
    <row r="17" spans="1:10" ht="33.75" x14ac:dyDescent="0.2">
      <c r="A17" s="10" t="s">
        <v>13</v>
      </c>
      <c r="B17" s="11" t="s">
        <v>35</v>
      </c>
      <c r="C17" s="20">
        <v>3573000</v>
      </c>
      <c r="D17" s="20">
        <v>3573000</v>
      </c>
      <c r="E17" s="21">
        <v>3573000</v>
      </c>
      <c r="F17" s="12">
        <f t="shared" si="0"/>
        <v>100</v>
      </c>
      <c r="G17" s="12">
        <f t="shared" si="1"/>
        <v>100</v>
      </c>
      <c r="H17" s="23" t="s">
        <v>61</v>
      </c>
    </row>
    <row r="18" spans="1:10" ht="93.95" customHeight="1" x14ac:dyDescent="0.2">
      <c r="A18" s="10" t="s">
        <v>12</v>
      </c>
      <c r="B18" s="11" t="s">
        <v>34</v>
      </c>
      <c r="C18" s="20">
        <v>218691098.13999999</v>
      </c>
      <c r="D18" s="20">
        <v>583965978.53999996</v>
      </c>
      <c r="E18" s="21">
        <v>554331125.00999999</v>
      </c>
      <c r="F18" s="12">
        <f t="shared" si="0"/>
        <v>253.47676687559203</v>
      </c>
      <c r="G18" s="12">
        <f t="shared" si="1"/>
        <v>94.925243144456559</v>
      </c>
      <c r="H18" s="16" t="s">
        <v>64</v>
      </c>
    </row>
    <row r="19" spans="1:10" ht="292.5" x14ac:dyDescent="0.2">
      <c r="A19" s="10" t="s">
        <v>11</v>
      </c>
      <c r="B19" s="11" t="s">
        <v>33</v>
      </c>
      <c r="C19" s="20">
        <v>184899211.44999999</v>
      </c>
      <c r="D19" s="20">
        <v>387205071.47000003</v>
      </c>
      <c r="E19" s="21">
        <v>346029695.69999999</v>
      </c>
      <c r="F19" s="12">
        <f t="shared" si="0"/>
        <v>187.14503592870787</v>
      </c>
      <c r="G19" s="12">
        <f t="shared" si="1"/>
        <v>89.366002977781193</v>
      </c>
      <c r="H19" s="16" t="s">
        <v>65</v>
      </c>
      <c r="J19" s="4" t="s">
        <v>55</v>
      </c>
    </row>
    <row r="20" spans="1:10" ht="101.25" x14ac:dyDescent="0.2">
      <c r="A20" s="10" t="s">
        <v>10</v>
      </c>
      <c r="B20" s="11" t="s">
        <v>32</v>
      </c>
      <c r="C20" s="20">
        <v>338675</v>
      </c>
      <c r="D20" s="20">
        <v>1393475</v>
      </c>
      <c r="E20" s="21">
        <v>1386810.48</v>
      </c>
      <c r="F20" s="12">
        <f t="shared" si="0"/>
        <v>409.48120764744959</v>
      </c>
      <c r="G20" s="12">
        <f t="shared" si="1"/>
        <v>99.521733795008885</v>
      </c>
      <c r="H20" s="15" t="s">
        <v>66</v>
      </c>
    </row>
    <row r="21" spans="1:10" ht="102.95" customHeight="1" x14ac:dyDescent="0.2">
      <c r="A21" s="10" t="s">
        <v>48</v>
      </c>
      <c r="B21" s="11" t="s">
        <v>43</v>
      </c>
      <c r="C21" s="20">
        <v>9100</v>
      </c>
      <c r="D21" s="20">
        <v>13725653.75</v>
      </c>
      <c r="E21" s="21">
        <v>13614084.15</v>
      </c>
      <c r="F21" s="12"/>
      <c r="G21" s="12">
        <f t="shared" si="1"/>
        <v>99.187145457461369</v>
      </c>
      <c r="H21" s="16" t="s">
        <v>67</v>
      </c>
    </row>
    <row r="22" spans="1:10" ht="33.75" x14ac:dyDescent="0.2">
      <c r="A22" s="10" t="s">
        <v>9</v>
      </c>
      <c r="B22" s="11" t="s">
        <v>31</v>
      </c>
      <c r="C22" s="20">
        <v>2954400</v>
      </c>
      <c r="D22" s="20">
        <v>2954400</v>
      </c>
      <c r="E22" s="21">
        <v>2917619.37</v>
      </c>
      <c r="F22" s="12">
        <f t="shared" si="0"/>
        <v>98.755055848903339</v>
      </c>
      <c r="G22" s="12">
        <f t="shared" si="1"/>
        <v>98.755055848903339</v>
      </c>
      <c r="H22" s="23" t="s">
        <v>61</v>
      </c>
    </row>
    <row r="23" spans="1:10" ht="67.5" x14ac:dyDescent="0.2">
      <c r="A23" s="10" t="s">
        <v>8</v>
      </c>
      <c r="B23" s="11" t="s">
        <v>30</v>
      </c>
      <c r="C23" s="20">
        <v>9835200</v>
      </c>
      <c r="D23" s="20">
        <v>27589695.969999999</v>
      </c>
      <c r="E23" s="21">
        <v>27135786.469999999</v>
      </c>
      <c r="F23" s="12">
        <f t="shared" si="0"/>
        <v>275.9047753985684</v>
      </c>
      <c r="G23" s="12">
        <f t="shared" si="1"/>
        <v>98.354786147358908</v>
      </c>
      <c r="H23" s="16" t="s">
        <v>68</v>
      </c>
    </row>
    <row r="24" spans="1:10" ht="78.75" x14ac:dyDescent="0.2">
      <c r="A24" s="7" t="s">
        <v>7</v>
      </c>
      <c r="B24" s="11" t="s">
        <v>29</v>
      </c>
      <c r="C24" s="20">
        <v>3372100</v>
      </c>
      <c r="D24" s="20">
        <v>5261870.28</v>
      </c>
      <c r="E24" s="21">
        <v>4719445.95</v>
      </c>
      <c r="F24" s="12">
        <f t="shared" si="0"/>
        <v>139.95569378132322</v>
      </c>
      <c r="G24" s="12">
        <f t="shared" si="1"/>
        <v>89.691415767855077</v>
      </c>
      <c r="H24" s="29" t="s">
        <v>69</v>
      </c>
    </row>
    <row r="25" spans="1:10" ht="161.1" customHeight="1" x14ac:dyDescent="0.2">
      <c r="A25" s="10" t="s">
        <v>6</v>
      </c>
      <c r="B25" s="11" t="s">
        <v>28</v>
      </c>
      <c r="C25" s="20">
        <v>136254153.15000001</v>
      </c>
      <c r="D25" s="20">
        <v>320673462.19</v>
      </c>
      <c r="E25" s="21">
        <v>267293242.59999999</v>
      </c>
      <c r="F25" s="12">
        <f t="shared" si="0"/>
        <v>196.17254697971751</v>
      </c>
      <c r="G25" s="12">
        <f t="shared" si="1"/>
        <v>83.353714639981007</v>
      </c>
      <c r="H25" s="30" t="s">
        <v>70</v>
      </c>
      <c r="I25" s="4" t="s">
        <v>55</v>
      </c>
    </row>
    <row r="26" spans="1:10" ht="33.75" x14ac:dyDescent="0.2">
      <c r="A26" s="10" t="s">
        <v>5</v>
      </c>
      <c r="B26" s="11" t="s">
        <v>27</v>
      </c>
      <c r="C26" s="20">
        <v>107019283.14</v>
      </c>
      <c r="D26" s="20">
        <v>120190269.06</v>
      </c>
      <c r="E26" s="21">
        <v>86943079.219999999</v>
      </c>
      <c r="F26" s="12">
        <f t="shared" si="0"/>
        <v>81.240573351872669</v>
      </c>
      <c r="G26" s="12">
        <f t="shared" si="1"/>
        <v>72.33786886407357</v>
      </c>
      <c r="H26" s="31" t="s">
        <v>71</v>
      </c>
    </row>
    <row r="27" spans="1:10" ht="39.6" customHeight="1" x14ac:dyDescent="0.2">
      <c r="A27" s="10" t="s">
        <v>4</v>
      </c>
      <c r="B27" s="11" t="s">
        <v>26</v>
      </c>
      <c r="C27" s="20">
        <v>288480400</v>
      </c>
      <c r="D27" s="20">
        <v>326047398.86000001</v>
      </c>
      <c r="E27" s="21">
        <v>326047398.86000001</v>
      </c>
      <c r="F27" s="12">
        <f t="shared" si="0"/>
        <v>113.0223747817876</v>
      </c>
      <c r="G27" s="12">
        <f t="shared" si="1"/>
        <v>100</v>
      </c>
      <c r="H27" s="32" t="s">
        <v>72</v>
      </c>
    </row>
    <row r="28" spans="1:10" ht="58.5" customHeight="1" x14ac:dyDescent="0.2">
      <c r="A28" s="10" t="s">
        <v>3</v>
      </c>
      <c r="B28" s="11" t="s">
        <v>25</v>
      </c>
      <c r="C28" s="20">
        <v>21124600</v>
      </c>
      <c r="D28" s="20">
        <v>21552007.859999999</v>
      </c>
      <c r="E28" s="21">
        <v>20030030.559999999</v>
      </c>
      <c r="F28" s="12">
        <f t="shared" si="0"/>
        <v>94.818508090094014</v>
      </c>
      <c r="G28" s="12">
        <f t="shared" si="1"/>
        <v>92.938118295582314</v>
      </c>
      <c r="H28" s="17" t="s">
        <v>80</v>
      </c>
    </row>
    <row r="29" spans="1:10" ht="105" customHeight="1" x14ac:dyDescent="0.2">
      <c r="A29" s="7" t="s">
        <v>2</v>
      </c>
      <c r="B29" s="11" t="s">
        <v>24</v>
      </c>
      <c r="C29" s="20">
        <v>23895730.920000002</v>
      </c>
      <c r="D29" s="20">
        <v>30100714.609999999</v>
      </c>
      <c r="E29" s="21">
        <v>29112164.449999999</v>
      </c>
      <c r="F29" s="12">
        <f t="shared" si="0"/>
        <v>121.82998104332519</v>
      </c>
      <c r="G29" s="12">
        <f t="shared" si="1"/>
        <v>96.715858168790504</v>
      </c>
      <c r="H29" s="16" t="s">
        <v>79</v>
      </c>
    </row>
    <row r="30" spans="1:10" ht="90" x14ac:dyDescent="0.2">
      <c r="A30" s="10" t="s">
        <v>1</v>
      </c>
      <c r="B30" s="11" t="s">
        <v>23</v>
      </c>
      <c r="C30" s="20">
        <v>4886947.37</v>
      </c>
      <c r="D30" s="20">
        <v>4576684.97</v>
      </c>
      <c r="E30" s="21">
        <v>4488575.12</v>
      </c>
      <c r="F30" s="12">
        <f t="shared" si="0"/>
        <v>91.848239405123778</v>
      </c>
      <c r="G30" s="12">
        <f t="shared" si="1"/>
        <v>98.07481068551678</v>
      </c>
      <c r="H30" s="15" t="s">
        <v>78</v>
      </c>
    </row>
    <row r="31" spans="1:10" ht="63.6" customHeight="1" x14ac:dyDescent="0.2">
      <c r="A31" s="10" t="s">
        <v>60</v>
      </c>
      <c r="B31" s="11" t="s">
        <v>22</v>
      </c>
      <c r="C31" s="20">
        <v>29448112.219999999</v>
      </c>
      <c r="D31" s="20">
        <v>205104871.31999999</v>
      </c>
      <c r="E31" s="21">
        <v>205104871.31999999</v>
      </c>
      <c r="F31" s="12">
        <f t="shared" si="0"/>
        <v>696.49582216920805</v>
      </c>
      <c r="G31" s="12">
        <f t="shared" si="1"/>
        <v>100</v>
      </c>
      <c r="H31" s="18" t="s">
        <v>62</v>
      </c>
    </row>
    <row r="32" spans="1:10" ht="113.45" customHeight="1" x14ac:dyDescent="0.2">
      <c r="A32" s="7" t="s">
        <v>0</v>
      </c>
      <c r="B32" s="11" t="s">
        <v>21</v>
      </c>
      <c r="C32" s="20">
        <v>127124400</v>
      </c>
      <c r="D32" s="20">
        <v>106289222.3</v>
      </c>
      <c r="E32" s="21">
        <v>106214214.12</v>
      </c>
      <c r="F32" s="12">
        <f t="shared" si="0"/>
        <v>83.551398567072894</v>
      </c>
      <c r="G32" s="12">
        <f t="shared" si="1"/>
        <v>99.929430116829451</v>
      </c>
      <c r="H32" s="16" t="s">
        <v>77</v>
      </c>
    </row>
    <row r="33" spans="1:8" ht="15.6" customHeight="1" x14ac:dyDescent="0.2">
      <c r="A33" s="8" t="s">
        <v>54</v>
      </c>
      <c r="B33" s="9"/>
      <c r="C33" s="22">
        <f>SUM(C8:C32)</f>
        <v>4674543631.96</v>
      </c>
      <c r="D33" s="22">
        <f t="shared" ref="D33:E33" si="2">SUM(D8:D32)</f>
        <v>5524838946.4199991</v>
      </c>
      <c r="E33" s="22">
        <f t="shared" si="2"/>
        <v>5041816746.8799992</v>
      </c>
      <c r="F33" s="6">
        <f t="shared" si="0"/>
        <v>107.8568763891504</v>
      </c>
      <c r="G33" s="6">
        <f t="shared" si="1"/>
        <v>91.257261899860637</v>
      </c>
      <c r="H33" s="19"/>
    </row>
    <row r="34" spans="1:8" x14ac:dyDescent="0.2">
      <c r="A34" s="2"/>
      <c r="B34" s="3"/>
      <c r="C34" s="3"/>
      <c r="D34" s="3"/>
    </row>
    <row r="35" spans="1:8" x14ac:dyDescent="0.2">
      <c r="A35" s="2"/>
      <c r="B35" s="3"/>
      <c r="C35" s="1"/>
      <c r="D35" s="3"/>
    </row>
    <row r="36" spans="1:8" x14ac:dyDescent="0.2">
      <c r="A36" s="2"/>
      <c r="B36" s="3"/>
      <c r="C36" s="1"/>
      <c r="D36" s="3"/>
    </row>
    <row r="37" spans="1:8" x14ac:dyDescent="0.2">
      <c r="A37" s="2"/>
      <c r="B37" s="3"/>
      <c r="C37" s="1"/>
      <c r="D37" s="3"/>
    </row>
    <row r="38" spans="1:8" x14ac:dyDescent="0.2">
      <c r="A38" s="2"/>
      <c r="B38" s="3"/>
      <c r="C38" s="1"/>
      <c r="D38" s="3"/>
    </row>
  </sheetData>
  <mergeCells count="9">
    <mergeCell ref="H5:H7"/>
    <mergeCell ref="E5:E7"/>
    <mergeCell ref="F5:F7"/>
    <mergeCell ref="A2:H2"/>
    <mergeCell ref="A5:A7"/>
    <mergeCell ref="B5:B7"/>
    <mergeCell ref="C5:C7"/>
    <mergeCell ref="D5:D7"/>
    <mergeCell ref="G5:G7"/>
  </mergeCells>
  <printOptions gridLinesSet="0"/>
  <pageMargins left="0.75" right="0.75" top="1" bottom="1" header="0.5" footer="0.5"/>
  <pageSetup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исполнения МП за 2021</vt:lpstr>
      <vt:lpstr>'анализ исполнения МП за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2022-03-24T06:07:05Z</cp:lastPrinted>
  <dcterms:created xsi:type="dcterms:W3CDTF">2021-03-23T11:27:16Z</dcterms:created>
  <dcterms:modified xsi:type="dcterms:W3CDTF">2022-04-29T09:34:09Z</dcterms:modified>
</cp:coreProperties>
</file>